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5" windowHeight="10245" activeTab="1"/>
  </bookViews>
  <sheets>
    <sheet name="Р-Крестьянская 27(2022)" sheetId="5" r:id="rId1"/>
    <sheet name="Р-Крестьянская 27(2023)" sheetId="6" r:id="rId2"/>
  </sheets>
  <externalReferences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63" i="5"/>
  <c r="F62" i="5"/>
  <c r="F38" i="5" l="1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4" i="5"/>
  <c r="F33" i="5"/>
  <c r="F45" i="5" l="1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<sst xmlns="http://schemas.openxmlformats.org/spreadsheetml/2006/main" count="133" uniqueCount="64">
  <si>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</si>
  <si>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</si>
  <si>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</si>
  <si>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</si>
  <si>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</si>
  <si>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</si>
  <si>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</si>
  <si>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</si>
  <si>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</si>
  <si>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</si>
  <si>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</si>
  <si>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</si>
  <si>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</si>
  <si>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</si>
  <si>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</si>
  <si>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</si>
  <si>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</si>
  <si>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</si>
  <si>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</si>
  <si>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</si>
  <si>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</si>
  <si>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</si>
  <si>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</si>
  <si>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</si>
  <si>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</si>
  <si>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</si>
  <si>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</si>
  <si>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</si>
  <si>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Исполнитель: ПЭО</t>
  </si>
  <si>
    <t>Начисления на соц. страх</t>
  </si>
  <si>
    <t>Прочие прямые затраты, в т.ч. налоги, подготовка кадров</t>
  </si>
  <si>
    <t>перед собственниками дома по адресу: ул. Р-Крестьянская 27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</si>
  <si>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</si>
  <si>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</si>
  <si>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</si>
  <si>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</si>
  <si>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</si>
  <si>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</si>
  <si>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</si>
  <si>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управление</t>
  </si>
  <si>
    <t>Всего фактических затрат на содержание и управление</t>
  </si>
  <si>
    <t xml:space="preserve">Фактические расходы на содержание  жилого помещения в т.ч.  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</si>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</sst>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4" fontId="6" fillId="0" borderId="4" xfId="0" applyNumberFormat="1" applyFont="1" applyBorder="1"/>
    <xf numFmtId="4" fontId="3" fillId="0" borderId="0" xfId="0" applyNumberFormat="1" applyFont="1"/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7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5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7" fillId="0" borderId="4" xfId="0" applyNumberFormat="1" applyFont="1" applyFill="1" applyBorder="1" applyAlignment="1">
      <alignment horizontal="right"/>
    </xf>
    <xf numFmtId="4" fontId="8" fillId="0" borderId="4" xfId="0" applyNumberFormat="1" applyFont="1" applyBorder="1"/>
    <xf numFmtId="0" fontId="3" fillId="2" borderId="0" xfId="0" applyFont="1" applyFill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0" fontId="4" fillId="0" borderId="0" xfId="0" applyFont="1"/>
    <xf numFmtId="4" fontId="0" fillId="0" borderId="0" xfId="0" applyNumberFormat="1" applyFont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3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5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9" fontId="6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3" fillId="0" borderId="0" xfId="0" applyFont="1" applyFill="1"/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12">
          <cell r="W612">
            <v>6329.0773800693696</v>
          </cell>
          <cell r="X612">
            <v>1496.3820510454723</v>
          </cell>
          <cell r="Y612">
            <v>1712.3647000000001</v>
          </cell>
          <cell r="AV612">
            <v>1.0862084474459601E-8</v>
          </cell>
          <cell r="AW612">
            <v>0</v>
          </cell>
          <cell r="AY612">
            <v>6489.8645319590705</v>
          </cell>
          <cell r="CQ612">
            <v>21724.764304373399</v>
          </cell>
          <cell r="CR612">
            <v>5292.1952982601952</v>
          </cell>
          <cell r="CS612">
            <v>14301.688244857483</v>
          </cell>
          <cell r="DE612">
            <v>0</v>
          </cell>
          <cell r="DI612">
            <v>17730.262750995324</v>
          </cell>
          <cell r="DX612">
            <v>50774.424271552212</v>
          </cell>
          <cell r="DY612">
            <v>11578.753541866023</v>
          </cell>
          <cell r="DZ612">
            <v>31828.289699999998</v>
          </cell>
          <cell r="EA612">
            <v>0</v>
          </cell>
          <cell r="ET612">
            <v>6472.1999999999989</v>
          </cell>
          <cell r="EU612">
            <v>19842.764639022629</v>
          </cell>
          <cell r="EX612">
            <v>0</v>
          </cell>
          <cell r="EY612">
            <v>0</v>
          </cell>
          <cell r="EZ612">
            <v>0</v>
          </cell>
          <cell r="FB612">
            <v>0</v>
          </cell>
          <cell r="FQ612">
            <v>77666.399999999994</v>
          </cell>
          <cell r="FR612">
            <v>0</v>
          </cell>
          <cell r="GH612">
            <v>682153.87</v>
          </cell>
          <cell r="GK612">
            <v>1799.4826499999999</v>
          </cell>
          <cell r="GL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12">
          <cell r="CQ612">
            <v>5948.5792026572835</v>
          </cell>
          <cell r="CR612">
            <v>1461.5153395024956</v>
          </cell>
          <cell r="CS612">
            <v>2785.4698649575776</v>
          </cell>
          <cell r="DI612">
            <v>4426.7639310470258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12">
          <cell r="W612">
            <v>34129.470586735799</v>
          </cell>
          <cell r="X612">
            <v>8312.2384487178806</v>
          </cell>
          <cell r="Y612">
            <v>7046.0754999999999</v>
          </cell>
          <cell r="AV612">
            <v>28840.000000050699</v>
          </cell>
          <cell r="AW612">
            <v>0</v>
          </cell>
          <cell r="AX612">
            <v>31468.564530164076</v>
          </cell>
          <cell r="CT612">
            <v>56561.381999999991</v>
          </cell>
          <cell r="ED612">
            <v>129173.59000000001</v>
          </cell>
          <cell r="EE612">
            <v>0</v>
          </cell>
          <cell r="EF612">
            <v>0</v>
          </cell>
          <cell r="EG612">
            <v>17408.248199999998</v>
          </cell>
          <cell r="FA612">
            <v>0</v>
          </cell>
          <cell r="FB612">
            <v>0</v>
          </cell>
          <cell r="FE612">
            <v>0</v>
          </cell>
          <cell r="FF612">
            <v>0</v>
          </cell>
          <cell r="FH612">
            <v>0</v>
          </cell>
          <cell r="FX612">
            <v>0</v>
          </cell>
          <cell r="FY612">
            <v>0</v>
          </cell>
          <cell r="GO612">
            <v>739831.69000000006</v>
          </cell>
          <cell r="GP612">
            <v>-172415.61230769232</v>
          </cell>
          <cell r="GR612">
            <v>95.002650000000003</v>
          </cell>
          <cell r="GS612">
            <v>0</v>
          </cell>
          <cell r="GT612">
            <v>0</v>
          </cell>
          <cell r="GU612">
            <v>0</v>
          </cell>
          <cell r="GV612">
            <v>0</v>
          </cell>
          <cell r="GW612">
            <v>0</v>
          </cell>
          <cell r="GX612">
            <v>0</v>
          </cell>
          <cell r="GY612">
            <v>0</v>
          </cell>
          <cell r="GZ61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N45" sqref="N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47" t="s">
        <v>57</v>
      </c>
      <c r="B1" s="47"/>
      <c r="C1" s="47"/>
      <c r="D1" s="47"/>
      <c r="E1" s="47"/>
      <c r="F1" s="47"/>
      <c r="G1" s="48"/>
      <c r="I1" s="21"/>
    </row>
    <row r="2" spans="1:9" ht="22.5" customHeight="1" x14ac:dyDescent="0.2">
      <c r="A2" s="47" t="s">
        <v>31</v>
      </c>
      <c r="B2" s="48"/>
      <c r="C2" s="48"/>
      <c r="D2" s="48"/>
      <c r="E2" s="48"/>
      <c r="F2" s="48"/>
      <c r="G2" s="48"/>
      <c r="I2" s="21"/>
    </row>
    <row r="3" spans="1:9" hidden="1" x14ac:dyDescent="0.2">
      <c r="A3" s="49" t="s">
        <v>0</v>
      </c>
      <c r="B3" s="50"/>
      <c r="C3" s="50"/>
      <c r="D3" s="50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49" t="s">
        <v>2</v>
      </c>
      <c r="B4" s="50"/>
      <c r="C4" s="50"/>
      <c r="D4" s="50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49" t="s">
        <v>3</v>
      </c>
      <c r="B5" s="50"/>
      <c r="C5" s="50"/>
      <c r="D5" s="50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23"/>
      <c r="B6" s="24"/>
      <c r="C6" s="24"/>
      <c r="D6" s="24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44" t="s">
        <v>5</v>
      </c>
      <c r="B9" s="45"/>
      <c r="C9" s="45"/>
      <c r="D9" s="46"/>
      <c r="E9" s="31" t="s">
        <v>6</v>
      </c>
      <c r="F9" s="31" t="s">
        <v>7</v>
      </c>
      <c r="G9" s="32" t="s">
        <v>46</v>
      </c>
    </row>
    <row r="10" spans="1:9" ht="15.75" x14ac:dyDescent="0.25">
      <c r="A10" s="54" t="s">
        <v>8</v>
      </c>
      <c r="B10" s="55"/>
      <c r="C10" s="55"/>
      <c r="D10" s="56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41" t="s">
        <v>9</v>
      </c>
      <c r="B11" s="42"/>
      <c r="C11" s="42"/>
      <c r="D11" s="43"/>
      <c r="E11" s="7"/>
      <c r="F11" s="7"/>
      <c r="G11" s="7"/>
    </row>
    <row r="12" spans="1:9" ht="15.75" x14ac:dyDescent="0.25">
      <c r="A12" s="41" t="s">
        <v>10</v>
      </c>
      <c r="B12" s="42"/>
      <c r="C12" s="42"/>
      <c r="D12" s="43"/>
      <c r="E12" s="7"/>
      <c r="F12" s="7"/>
      <c r="G12" s="7"/>
    </row>
    <row r="13" spans="1:9" ht="15.75" x14ac:dyDescent="0.25">
      <c r="A13" s="41" t="s">
        <v>11</v>
      </c>
      <c r="B13" s="42"/>
      <c r="C13" s="42"/>
      <c r="D13" s="43"/>
      <c r="E13" s="7"/>
      <c r="F13" s="7"/>
      <c r="G13" s="7"/>
    </row>
    <row r="14" spans="1:9" ht="15.75" x14ac:dyDescent="0.25">
      <c r="A14" s="41" t="s">
        <v>12</v>
      </c>
      <c r="B14" s="42"/>
      <c r="C14" s="42"/>
      <c r="D14" s="43"/>
      <c r="E14" s="7"/>
      <c r="F14" s="7"/>
      <c r="G14" s="7"/>
    </row>
    <row r="15" spans="1:9" ht="15.75" x14ac:dyDescent="0.25">
      <c r="A15" s="57" t="s">
        <v>13</v>
      </c>
      <c r="B15" s="57"/>
      <c r="C15" s="57"/>
      <c r="D15" s="57"/>
      <c r="E15" s="7"/>
      <c r="F15" s="7"/>
      <c r="G15" s="7"/>
    </row>
    <row r="16" spans="1:9" ht="15.75" x14ac:dyDescent="0.25">
      <c r="A16" s="41" t="s">
        <v>47</v>
      </c>
      <c r="B16" s="42"/>
      <c r="C16" s="42"/>
      <c r="D16" s="43"/>
      <c r="E16" s="7"/>
      <c r="F16" s="7"/>
      <c r="G16" s="7"/>
    </row>
    <row r="17" spans="1:10" ht="63.75" customHeight="1" x14ac:dyDescent="0.25">
      <c r="A17" s="58" t="s">
        <v>48</v>
      </c>
      <c r="B17" s="59"/>
      <c r="C17" s="59"/>
      <c r="D17" s="60"/>
      <c r="E17" s="7">
        <v>963475.46</v>
      </c>
      <c r="F17" s="7">
        <v>713009.6</v>
      </c>
      <c r="G17" s="7">
        <v>250465.86</v>
      </c>
    </row>
    <row r="18" spans="1:10" ht="15.75" hidden="1" x14ac:dyDescent="0.25">
      <c r="A18" s="57" t="s">
        <v>49</v>
      </c>
      <c r="B18" s="57"/>
      <c r="C18" s="57"/>
      <c r="D18" s="57"/>
      <c r="E18" s="7"/>
      <c r="F18" s="7"/>
      <c r="G18" s="7"/>
      <c r="J18" s="8"/>
    </row>
    <row r="19" spans="1:10" ht="15.75" hidden="1" x14ac:dyDescent="0.25">
      <c r="A19" s="57" t="s">
        <v>50</v>
      </c>
      <c r="B19" s="57"/>
      <c r="C19" s="57"/>
      <c r="D19" s="57"/>
      <c r="E19" s="7"/>
      <c r="F19" s="7"/>
      <c r="G19" s="7"/>
    </row>
    <row r="20" spans="1:10" ht="15.75" hidden="1" x14ac:dyDescent="0.25">
      <c r="A20" s="57" t="s">
        <v>51</v>
      </c>
      <c r="B20" s="57"/>
      <c r="C20" s="57"/>
      <c r="D20" s="57"/>
      <c r="E20" s="7"/>
      <c r="F20" s="7"/>
      <c r="G20" s="7"/>
    </row>
    <row r="21" spans="1:10" ht="32.25" customHeight="1" x14ac:dyDescent="0.25">
      <c r="A21" s="51" t="s">
        <v>52</v>
      </c>
      <c r="B21" s="52"/>
      <c r="C21" s="52"/>
      <c r="D21" s="53"/>
      <c r="E21" s="34">
        <f>E22+E23+E24+E25</f>
        <v>26021.649999999998</v>
      </c>
      <c r="F21" s="34">
        <f t="shared" ref="F21:G21" si="0">F22+F23+F24+F25</f>
        <v>17623.969999999998</v>
      </c>
      <c r="G21" s="34">
        <f t="shared" si="0"/>
        <v>8397.68</v>
      </c>
    </row>
    <row r="22" spans="1:10" ht="15.75" x14ac:dyDescent="0.25">
      <c r="A22" s="41" t="s">
        <v>33</v>
      </c>
      <c r="B22" s="42"/>
      <c r="C22" s="42"/>
      <c r="D22" s="43"/>
      <c r="E22" s="7">
        <v>3391.19</v>
      </c>
      <c r="F22" s="7">
        <v>2383.19</v>
      </c>
      <c r="G22" s="7">
        <v>1008</v>
      </c>
    </row>
    <row r="23" spans="1:10" ht="15.75" x14ac:dyDescent="0.25">
      <c r="A23" s="41" t="s">
        <v>34</v>
      </c>
      <c r="B23" s="42"/>
      <c r="C23" s="42"/>
      <c r="D23" s="43"/>
      <c r="E23" s="7"/>
      <c r="F23" s="7"/>
      <c r="G23" s="7"/>
    </row>
    <row r="24" spans="1:10" ht="15.75" x14ac:dyDescent="0.25">
      <c r="A24" s="41" t="s">
        <v>35</v>
      </c>
      <c r="B24" s="42"/>
      <c r="C24" s="42"/>
      <c r="D24" s="43"/>
      <c r="E24" s="7">
        <v>21639.82</v>
      </c>
      <c r="F24" s="7">
        <v>15232.68</v>
      </c>
      <c r="G24" s="7">
        <v>6407.14</v>
      </c>
    </row>
    <row r="25" spans="1:10" ht="15.75" x14ac:dyDescent="0.25">
      <c r="A25" s="41" t="s">
        <v>53</v>
      </c>
      <c r="B25" s="42"/>
      <c r="C25" s="42"/>
      <c r="D25" s="43"/>
      <c r="E25" s="7">
        <v>990.64</v>
      </c>
      <c r="F25" s="7">
        <v>8.1</v>
      </c>
      <c r="G25" s="7">
        <v>982.54</v>
      </c>
    </row>
    <row r="26" spans="1:10" ht="15.75" hidden="1" x14ac:dyDescent="0.25">
      <c r="A26" s="61" t="s">
        <v>14</v>
      </c>
      <c r="B26" s="61"/>
      <c r="C26" s="61"/>
      <c r="D26" s="61"/>
      <c r="E26" s="33">
        <f>E27</f>
        <v>0</v>
      </c>
      <c r="F26" s="33">
        <f t="shared" ref="F26:G26" si="1">F27</f>
        <v>0</v>
      </c>
      <c r="G26" s="33">
        <f t="shared" si="1"/>
        <v>0</v>
      </c>
    </row>
    <row r="27" spans="1:10" ht="15.75" hidden="1" x14ac:dyDescent="0.25">
      <c r="A27" s="57" t="s">
        <v>15</v>
      </c>
      <c r="B27" s="57"/>
      <c r="C27" s="57"/>
      <c r="D27" s="57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64" t="s">
        <v>54</v>
      </c>
      <c r="B30" s="64"/>
      <c r="C30" s="64"/>
      <c r="D30" s="64"/>
      <c r="E30" s="64"/>
      <c r="F30" s="17">
        <v>0</v>
      </c>
      <c r="G30" s="36"/>
    </row>
    <row r="31" spans="1:10" x14ac:dyDescent="0.2">
      <c r="A31" s="65" t="s">
        <v>42</v>
      </c>
      <c r="B31" s="66"/>
      <c r="C31" s="66"/>
      <c r="D31" s="66"/>
      <c r="E31" s="67"/>
      <c r="F31" s="62">
        <f>SUM(F33:F37)</f>
        <v>93694.088663084767</v>
      </c>
      <c r="G31" s="1"/>
      <c r="H31" s="1"/>
    </row>
    <row r="32" spans="1:10" ht="67.150000000000006" customHeight="1" x14ac:dyDescent="0.2">
      <c r="A32" s="68"/>
      <c r="B32" s="69"/>
      <c r="C32" s="69"/>
      <c r="D32" s="69"/>
      <c r="E32" s="70"/>
      <c r="F32" s="63"/>
      <c r="G32" s="1"/>
      <c r="H32" s="1"/>
    </row>
    <row r="33" spans="1:12" ht="15.75" hidden="1" x14ac:dyDescent="0.25">
      <c r="A33" s="71" t="s">
        <v>16</v>
      </c>
      <c r="B33" s="72"/>
      <c r="C33" s="72"/>
      <c r="D33" s="72"/>
      <c r="E33" s="73"/>
      <c r="F33" s="12">
        <f>'[2]УК ВР декабрь нар'!W612+'[2]УК ВР декабрь нар'!EX612</f>
        <v>6329.0773800693696</v>
      </c>
      <c r="G33" s="1"/>
      <c r="H33" s="1"/>
      <c r="L33" s="18"/>
    </row>
    <row r="34" spans="1:12" ht="15.75" hidden="1" x14ac:dyDescent="0.25">
      <c r="A34" s="71" t="s">
        <v>29</v>
      </c>
      <c r="B34" s="72"/>
      <c r="C34" s="72"/>
      <c r="D34" s="72"/>
      <c r="E34" s="73"/>
      <c r="F34" s="12">
        <f>'[2]УК ВР декабрь нар'!X612+'[2]УК ВР декабрь нар'!EY612</f>
        <v>1496.3820510454723</v>
      </c>
      <c r="G34" s="1"/>
      <c r="H34" s="1"/>
    </row>
    <row r="35" spans="1:12" ht="15.75" hidden="1" x14ac:dyDescent="0.25">
      <c r="A35" s="71" t="s">
        <v>18</v>
      </c>
      <c r="B35" s="72"/>
      <c r="C35" s="72"/>
      <c r="D35" s="72"/>
      <c r="E35" s="73"/>
      <c r="F35" s="12">
        <f>'[2]УК ВР декабрь нар'!Y612+'[2]УК ВР декабрь нар'!EZ612+'[2]УК ВР декабрь нар'!FB612+'[2]УК ВР декабрь нар'!AW612</f>
        <v>1712.3647000000001</v>
      </c>
      <c r="G35" s="1"/>
      <c r="H35" s="1"/>
    </row>
    <row r="36" spans="1:12" ht="15.75" hidden="1" x14ac:dyDescent="0.25">
      <c r="A36" s="71" t="s">
        <v>19</v>
      </c>
      <c r="B36" s="72"/>
      <c r="C36" s="72"/>
      <c r="D36" s="72"/>
      <c r="E36" s="73"/>
      <c r="F36" s="12">
        <f>'[2]УК ВР декабрь нар'!AV612+'[2]УК ВР декабрь нар'!FQ612</f>
        <v>77666.40000001085</v>
      </c>
      <c r="G36" s="1"/>
      <c r="H36" s="1"/>
    </row>
    <row r="37" spans="1:12" ht="15.75" hidden="1" x14ac:dyDescent="0.25">
      <c r="A37" s="74" t="s">
        <v>36</v>
      </c>
      <c r="B37" s="75"/>
      <c r="C37" s="75"/>
      <c r="D37" s="75"/>
      <c r="E37" s="76"/>
      <c r="F37" s="12">
        <f>'[2]УК ВР декабрь нар'!AY612+'[2]УК ВР декабрь нар'!FR612</f>
        <v>6489.8645319590705</v>
      </c>
      <c r="G37" s="1"/>
      <c r="H37" s="1"/>
    </row>
    <row r="38" spans="1:12" x14ac:dyDescent="0.2">
      <c r="A38" s="65" t="s">
        <v>43</v>
      </c>
      <c r="B38" s="66"/>
      <c r="C38" s="66"/>
      <c r="D38" s="66"/>
      <c r="E38" s="67"/>
      <c r="F38" s="62">
        <f>SUM(F40:F44)+9876.6</f>
        <v>189421.94275092729</v>
      </c>
      <c r="G38" s="1"/>
      <c r="H38" s="1"/>
    </row>
    <row r="39" spans="1:12" ht="94.9" customHeight="1" x14ac:dyDescent="0.2">
      <c r="A39" s="68"/>
      <c r="B39" s="69"/>
      <c r="C39" s="69"/>
      <c r="D39" s="69"/>
      <c r="E39" s="70"/>
      <c r="F39" s="63"/>
      <c r="G39" s="1"/>
      <c r="H39" s="1"/>
    </row>
    <row r="40" spans="1:12" ht="15.75" hidden="1" x14ac:dyDescent="0.25">
      <c r="A40" s="85" t="s">
        <v>16</v>
      </c>
      <c r="B40" s="85"/>
      <c r="C40" s="85"/>
      <c r="D40" s="85"/>
      <c r="E40" s="85"/>
      <c r="F40" s="12">
        <f>'[2]УК ВР декабрь нар'!CQ612+'[2]УК ВР декабрь нар'!DX612</f>
        <v>72499.188575925611</v>
      </c>
      <c r="G40" s="1"/>
      <c r="H40" s="1"/>
      <c r="L40" s="18"/>
    </row>
    <row r="41" spans="1:12" ht="15.75" hidden="1" x14ac:dyDescent="0.25">
      <c r="A41" s="85" t="s">
        <v>29</v>
      </c>
      <c r="B41" s="85"/>
      <c r="C41" s="85"/>
      <c r="D41" s="85"/>
      <c r="E41" s="85"/>
      <c r="F41" s="12">
        <f>'[2]УК ВР декабрь нар'!CR612+'[2]УК ВР декабрь нар'!DY612</f>
        <v>16870.948840126217</v>
      </c>
      <c r="G41" s="1"/>
      <c r="H41" s="1"/>
    </row>
    <row r="42" spans="1:12" ht="15.75" hidden="1" x14ac:dyDescent="0.25">
      <c r="A42" s="85" t="s">
        <v>18</v>
      </c>
      <c r="B42" s="85"/>
      <c r="C42" s="85"/>
      <c r="D42" s="85"/>
      <c r="E42" s="85"/>
      <c r="F42" s="12">
        <f>'[2]УК ВР декабрь нар'!DZ612+'[2]УК ВР декабрь нар'!EA612+'[2]УК ВР декабрь нар'!CS612</f>
        <v>46129.977944857485</v>
      </c>
      <c r="G42" s="1"/>
      <c r="H42" s="1"/>
    </row>
    <row r="43" spans="1:12" ht="15.75" hidden="1" x14ac:dyDescent="0.25">
      <c r="A43" s="85" t="s">
        <v>19</v>
      </c>
      <c r="B43" s="85"/>
      <c r="C43" s="85"/>
      <c r="D43" s="85"/>
      <c r="E43" s="85"/>
      <c r="F43" s="12">
        <f>'[2]УК ВР декабрь нар'!DE612+'[2]УК ВР декабрь нар'!ET612</f>
        <v>6472.1999999999989</v>
      </c>
      <c r="G43" s="1"/>
      <c r="H43" s="1"/>
    </row>
    <row r="44" spans="1:12" ht="51" hidden="1" customHeight="1" x14ac:dyDescent="0.25">
      <c r="A44" s="74" t="s">
        <v>37</v>
      </c>
      <c r="B44" s="77"/>
      <c r="C44" s="77"/>
      <c r="D44" s="77"/>
      <c r="E44" s="78"/>
      <c r="F44" s="12">
        <f>'[2]УК ВР декабрь нар'!DI612+'[2]УК ВР декабрь нар'!EU612</f>
        <v>37573.027390017953</v>
      </c>
      <c r="G44" s="1"/>
      <c r="H44" s="1"/>
    </row>
    <row r="45" spans="1:12" ht="63.6" customHeight="1" x14ac:dyDescent="0.25">
      <c r="A45" s="79" t="s">
        <v>44</v>
      </c>
      <c r="B45" s="80"/>
      <c r="C45" s="80"/>
      <c r="D45" s="80"/>
      <c r="E45" s="81"/>
      <c r="F45" s="13">
        <f>SUM(F46:F54)</f>
        <v>683953.35265000002</v>
      </c>
      <c r="G45" s="1"/>
      <c r="H45" s="1"/>
    </row>
    <row r="46" spans="1:12" ht="15.75" hidden="1" x14ac:dyDescent="0.25">
      <c r="A46" s="82" t="s">
        <v>20</v>
      </c>
      <c r="B46" s="83"/>
      <c r="C46" s="83"/>
      <c r="D46" s="83"/>
      <c r="E46" s="84"/>
      <c r="F46" s="12">
        <f>'[2]УК ВР декабрь нар'!GH612</f>
        <v>682153.87</v>
      </c>
      <c r="G46" s="1"/>
      <c r="H46" s="1"/>
      <c r="L46" s="18"/>
    </row>
    <row r="47" spans="1:12" ht="15.75" hidden="1" x14ac:dyDescent="0.25">
      <c r="A47" s="71" t="s">
        <v>29</v>
      </c>
      <c r="B47" s="72"/>
      <c r="C47" s="72"/>
      <c r="D47" s="72"/>
      <c r="E47" s="72"/>
      <c r="F47" s="12"/>
      <c r="G47" s="1"/>
      <c r="H47" s="1"/>
    </row>
    <row r="48" spans="1:12" ht="15.75" hidden="1" x14ac:dyDescent="0.25">
      <c r="A48" s="85" t="s">
        <v>21</v>
      </c>
      <c r="B48" s="85"/>
      <c r="C48" s="85"/>
      <c r="D48" s="85"/>
      <c r="E48" s="71"/>
      <c r="F48" s="12"/>
      <c r="G48" s="1"/>
      <c r="H48" s="1"/>
    </row>
    <row r="49" spans="1:15" ht="15.75" hidden="1" x14ac:dyDescent="0.25">
      <c r="A49" s="71" t="s">
        <v>17</v>
      </c>
      <c r="B49" s="72"/>
      <c r="C49" s="72"/>
      <c r="D49" s="72"/>
      <c r="E49" s="72"/>
      <c r="F49" s="12"/>
      <c r="G49" s="1"/>
      <c r="H49" s="1"/>
    </row>
    <row r="50" spans="1:15" ht="15.75" hidden="1" x14ac:dyDescent="0.25">
      <c r="A50" s="85" t="s">
        <v>22</v>
      </c>
      <c r="B50" s="85"/>
      <c r="C50" s="85"/>
      <c r="D50" s="85"/>
      <c r="E50" s="71"/>
      <c r="F50" s="12"/>
      <c r="G50" s="1"/>
      <c r="H50" s="1"/>
    </row>
    <row r="51" spans="1:15" ht="15.75" hidden="1" x14ac:dyDescent="0.25">
      <c r="A51" s="71" t="s">
        <v>17</v>
      </c>
      <c r="B51" s="72"/>
      <c r="C51" s="72"/>
      <c r="D51" s="72"/>
      <c r="E51" s="72"/>
      <c r="F51" s="12"/>
      <c r="G51" s="1"/>
      <c r="H51" s="1"/>
    </row>
    <row r="52" spans="1:15" ht="15.75" hidden="1" x14ac:dyDescent="0.25">
      <c r="A52" s="85" t="s">
        <v>18</v>
      </c>
      <c r="B52" s="85"/>
      <c r="C52" s="85"/>
      <c r="D52" s="85"/>
      <c r="E52" s="71"/>
      <c r="F52" s="12"/>
      <c r="G52" s="1"/>
      <c r="H52" s="1"/>
    </row>
    <row r="53" spans="1:15" ht="15.75" hidden="1" x14ac:dyDescent="0.25">
      <c r="A53" s="71" t="s">
        <v>19</v>
      </c>
      <c r="B53" s="72"/>
      <c r="C53" s="72"/>
      <c r="D53" s="72"/>
      <c r="E53" s="72"/>
      <c r="F53" s="12">
        <f>'[2]УК ВР декабрь нар'!GK612+'[2]УК ВР декабрь нар'!GL612+'[2]УК ВР декабрь нар'!GN612+'[2]УК ВР декабрь нар'!GO612+'[2]УК ВР декабрь нар'!GP612+'[2]УК ВР декабрь нар'!GQ612+'[2]УК ВР декабрь нар'!GR612+'[2]УК ВР декабрь нар'!GS612+'[2]УК ВР декабрь нар'!GT612+'[2]УК ВР декабрь нар'!GU612+'[2]УК ВР декабрь нар'!GV612</f>
        <v>1799.4826499999999</v>
      </c>
      <c r="G53" s="1"/>
      <c r="H53" s="1"/>
    </row>
    <row r="54" spans="1:15" ht="15.75" hidden="1" x14ac:dyDescent="0.25">
      <c r="A54" s="74" t="s">
        <v>38</v>
      </c>
      <c r="B54" s="77"/>
      <c r="C54" s="77"/>
      <c r="D54" s="77"/>
      <c r="E54" s="78"/>
      <c r="F54" s="12"/>
      <c r="G54" s="1"/>
      <c r="H54" s="1"/>
    </row>
    <row r="55" spans="1:15" ht="15.6" hidden="1" customHeight="1" x14ac:dyDescent="0.25">
      <c r="A55" s="79" t="s">
        <v>30</v>
      </c>
      <c r="B55" s="72"/>
      <c r="C55" s="72"/>
      <c r="D55" s="72"/>
      <c r="E55" s="73"/>
      <c r="F55" s="16"/>
      <c r="G55" s="1"/>
      <c r="H55" s="1"/>
    </row>
    <row r="56" spans="1:15" ht="15.75" x14ac:dyDescent="0.25">
      <c r="A56" s="86" t="s">
        <v>45</v>
      </c>
      <c r="B56" s="87"/>
      <c r="C56" s="87"/>
      <c r="D56" s="87"/>
      <c r="E56" s="88"/>
      <c r="F56" s="13">
        <f>F31+F38+F45+F55</f>
        <v>967069.38406401209</v>
      </c>
      <c r="H56" s="1"/>
      <c r="K56" s="8"/>
    </row>
    <row r="57" spans="1:15" ht="15.75" x14ac:dyDescent="0.25">
      <c r="A57" s="19" t="s">
        <v>39</v>
      </c>
      <c r="B57" s="20"/>
      <c r="C57" s="20"/>
      <c r="D57" s="20"/>
      <c r="E57" s="20"/>
      <c r="F57" s="13">
        <f>F58+F59+F60</f>
        <v>96859.51999999999</v>
      </c>
      <c r="G57" s="1"/>
      <c r="H57" s="1"/>
    </row>
    <row r="58" spans="1:15" ht="15.75" x14ac:dyDescent="0.25">
      <c r="A58" s="71" t="s">
        <v>23</v>
      </c>
      <c r="B58" s="72"/>
      <c r="C58" s="72"/>
      <c r="D58" s="72"/>
      <c r="E58" s="72"/>
      <c r="F58" s="12">
        <v>22417.35</v>
      </c>
      <c r="G58" s="1"/>
      <c r="H58" s="1"/>
    </row>
    <row r="59" spans="1:15" ht="15.75" x14ac:dyDescent="0.25">
      <c r="A59" s="71" t="s">
        <v>24</v>
      </c>
      <c r="B59" s="72"/>
      <c r="C59" s="72"/>
      <c r="D59" s="72"/>
      <c r="E59" s="72"/>
      <c r="F59" s="12">
        <v>74442.17</v>
      </c>
      <c r="G59" s="1"/>
      <c r="H59" s="1"/>
    </row>
    <row r="60" spans="1:15" ht="18" hidden="1" customHeight="1" x14ac:dyDescent="0.25">
      <c r="A60" s="82" t="s">
        <v>25</v>
      </c>
      <c r="B60" s="83"/>
      <c r="C60" s="83"/>
      <c r="D60" s="83"/>
      <c r="E60" s="84"/>
      <c r="F60" s="12">
        <v>0</v>
      </c>
      <c r="G60" s="1"/>
      <c r="H60" s="1"/>
    </row>
    <row r="61" spans="1:15" ht="15.75" x14ac:dyDescent="0.25">
      <c r="A61" s="89" t="s">
        <v>40</v>
      </c>
      <c r="B61" s="89"/>
      <c r="C61" s="89"/>
      <c r="D61" s="89"/>
      <c r="E61" s="89"/>
      <c r="F61" s="13">
        <f>F56+F57</f>
        <v>1063928.904064012</v>
      </c>
      <c r="G61" s="1"/>
      <c r="H61" s="1"/>
      <c r="N61" s="8"/>
      <c r="O61" s="8"/>
    </row>
    <row r="62" spans="1:15" ht="15.75" x14ac:dyDescent="0.25">
      <c r="A62" s="64" t="s">
        <v>26</v>
      </c>
      <c r="B62" s="64"/>
      <c r="C62" s="64"/>
      <c r="D62" s="64"/>
      <c r="E62" s="64"/>
      <c r="F62" s="14">
        <f>E17</f>
        <v>963475.46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13">
        <f>F17</f>
        <v>713009.6</v>
      </c>
      <c r="G63" s="1"/>
      <c r="H63" s="15"/>
    </row>
    <row r="64" spans="1:15" ht="15.75" x14ac:dyDescent="0.25">
      <c r="A64" s="90" t="s">
        <v>55</v>
      </c>
      <c r="B64" s="90"/>
      <c r="C64" s="90"/>
      <c r="D64" s="90"/>
      <c r="E64" s="90"/>
      <c r="F64" s="13">
        <f>F30+F62-F61</f>
        <v>-100453.44406401203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56</v>
      </c>
      <c r="B68" s="91"/>
      <c r="C68" s="91"/>
      <c r="D68" s="91"/>
      <c r="E68" s="91"/>
      <c r="F68" s="28">
        <f>F64-G17</f>
        <v>-350919.30406401202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47" t="s">
        <v>58</v>
      </c>
      <c r="B1" s="47"/>
      <c r="C1" s="47"/>
      <c r="D1" s="47"/>
      <c r="E1" s="47"/>
      <c r="F1" s="47"/>
      <c r="G1" s="48"/>
      <c r="I1" s="21"/>
    </row>
    <row r="2" spans="1:9" ht="22.5" customHeight="1" x14ac:dyDescent="0.2">
      <c r="A2" s="47" t="str">
        <f>'Р-Крестьянская 27(2022)'!A2:G2</f>
        <v>перед собственниками дома по адресу: ул. Р-Крестьянская 27</v>
      </c>
      <c r="B2" s="48"/>
      <c r="C2" s="48"/>
      <c r="D2" s="48"/>
      <c r="E2" s="48"/>
      <c r="F2" s="48"/>
      <c r="G2" s="48"/>
      <c r="I2" s="21"/>
    </row>
    <row r="3" spans="1:9" hidden="1" x14ac:dyDescent="0.2">
      <c r="A3" s="49" t="s">
        <v>0</v>
      </c>
      <c r="B3" s="50"/>
      <c r="C3" s="50"/>
      <c r="D3" s="50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49" t="s">
        <v>2</v>
      </c>
      <c r="B4" s="50"/>
      <c r="C4" s="50"/>
      <c r="D4" s="50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49" t="s">
        <v>3</v>
      </c>
      <c r="B5" s="50"/>
      <c r="C5" s="50"/>
      <c r="D5" s="50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37"/>
      <c r="B6" s="38"/>
      <c r="C6" s="38"/>
      <c r="D6" s="38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44" t="s">
        <v>5</v>
      </c>
      <c r="B9" s="45"/>
      <c r="C9" s="45"/>
      <c r="D9" s="46"/>
      <c r="E9" s="31" t="s">
        <v>6</v>
      </c>
      <c r="F9" s="31" t="s">
        <v>7</v>
      </c>
      <c r="G9" s="32" t="s">
        <v>46</v>
      </c>
    </row>
    <row r="10" spans="1:9" ht="15.75" x14ac:dyDescent="0.25">
      <c r="A10" s="54" t="s">
        <v>8</v>
      </c>
      <c r="B10" s="55"/>
      <c r="C10" s="55"/>
      <c r="D10" s="56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41" t="s">
        <v>9</v>
      </c>
      <c r="B11" s="42"/>
      <c r="C11" s="42"/>
      <c r="D11" s="43"/>
      <c r="E11" s="7"/>
      <c r="F11" s="7"/>
      <c r="G11" s="7"/>
    </row>
    <row r="12" spans="1:9" ht="15.75" x14ac:dyDescent="0.25">
      <c r="A12" s="41" t="s">
        <v>10</v>
      </c>
      <c r="B12" s="42"/>
      <c r="C12" s="42"/>
      <c r="D12" s="43"/>
      <c r="E12" s="7">
        <v>0</v>
      </c>
      <c r="F12" s="7">
        <v>0</v>
      </c>
      <c r="G12" s="7">
        <v>0</v>
      </c>
    </row>
    <row r="13" spans="1:9" ht="15.75" x14ac:dyDescent="0.25">
      <c r="A13" s="41" t="s">
        <v>11</v>
      </c>
      <c r="B13" s="42"/>
      <c r="C13" s="42"/>
      <c r="D13" s="43"/>
      <c r="E13" s="7">
        <v>0</v>
      </c>
      <c r="F13" s="7">
        <v>0</v>
      </c>
      <c r="G13" s="7">
        <v>0</v>
      </c>
    </row>
    <row r="14" spans="1:9" ht="15.75" x14ac:dyDescent="0.25">
      <c r="A14" s="41" t="s">
        <v>12</v>
      </c>
      <c r="B14" s="42"/>
      <c r="C14" s="42"/>
      <c r="D14" s="43"/>
      <c r="E14" s="7">
        <v>0</v>
      </c>
      <c r="F14" s="7">
        <v>0</v>
      </c>
      <c r="G14" s="7">
        <v>0</v>
      </c>
    </row>
    <row r="15" spans="1:9" ht="15.75" x14ac:dyDescent="0.25">
      <c r="A15" s="57" t="s">
        <v>59</v>
      </c>
      <c r="B15" s="57"/>
      <c r="C15" s="57"/>
      <c r="D15" s="57"/>
      <c r="E15" s="7"/>
      <c r="F15" s="7"/>
      <c r="G15" s="7"/>
    </row>
    <row r="16" spans="1:9" ht="15.75" x14ac:dyDescent="0.25">
      <c r="A16" s="41" t="s">
        <v>47</v>
      </c>
      <c r="B16" s="42"/>
      <c r="C16" s="42"/>
      <c r="D16" s="43"/>
      <c r="E16" s="7"/>
      <c r="F16" s="7"/>
      <c r="G16" s="7"/>
    </row>
    <row r="17" spans="1:10" ht="63.75" customHeight="1" x14ac:dyDescent="0.25">
      <c r="A17" s="92" t="s">
        <v>48</v>
      </c>
      <c r="B17" s="93"/>
      <c r="C17" s="93"/>
      <c r="D17" s="94"/>
      <c r="E17" s="7">
        <v>1679303.88</v>
      </c>
      <c r="F17" s="7">
        <v>1444960.32</v>
      </c>
      <c r="G17" s="7">
        <v>484809.42</v>
      </c>
    </row>
    <row r="18" spans="1:10" ht="15.75" hidden="1" x14ac:dyDescent="0.25">
      <c r="A18" s="57" t="s">
        <v>49</v>
      </c>
      <c r="B18" s="57"/>
      <c r="C18" s="57"/>
      <c r="D18" s="57"/>
      <c r="E18" s="7"/>
      <c r="F18" s="7"/>
      <c r="G18" s="7"/>
      <c r="J18" s="8"/>
    </row>
    <row r="19" spans="1:10" ht="15.75" hidden="1" x14ac:dyDescent="0.25">
      <c r="A19" s="57" t="s">
        <v>50</v>
      </c>
      <c r="B19" s="57"/>
      <c r="C19" s="57"/>
      <c r="D19" s="57"/>
      <c r="E19" s="7"/>
      <c r="F19" s="7"/>
      <c r="G19" s="7"/>
    </row>
    <row r="20" spans="1:10" ht="15.75" hidden="1" x14ac:dyDescent="0.25">
      <c r="A20" s="57" t="s">
        <v>51</v>
      </c>
      <c r="B20" s="57"/>
      <c r="C20" s="57"/>
      <c r="D20" s="57"/>
      <c r="E20" s="7"/>
      <c r="F20" s="7"/>
      <c r="G20" s="7"/>
    </row>
    <row r="21" spans="1:10" ht="32.25" customHeight="1" x14ac:dyDescent="0.25">
      <c r="A21" s="51" t="s">
        <v>52</v>
      </c>
      <c r="B21" s="52"/>
      <c r="C21" s="52"/>
      <c r="D21" s="53"/>
      <c r="E21" s="34">
        <f>SUM(E22:E25)</f>
        <v>38687.46</v>
      </c>
      <c r="F21" s="34">
        <f>SUM(F22:F25)</f>
        <v>34601.08</v>
      </c>
      <c r="G21" s="34">
        <f>SUM(G22:G25)</f>
        <v>12484.060000000001</v>
      </c>
    </row>
    <row r="22" spans="1:10" ht="15.75" x14ac:dyDescent="0.25">
      <c r="A22" s="41" t="s">
        <v>60</v>
      </c>
      <c r="B22" s="42"/>
      <c r="C22" s="42"/>
      <c r="D22" s="43"/>
      <c r="E22" s="7">
        <v>4888.01</v>
      </c>
      <c r="F22" s="7">
        <v>4301.82</v>
      </c>
      <c r="G22" s="7">
        <v>1594.19</v>
      </c>
    </row>
    <row r="23" spans="1:10" ht="15.75" x14ac:dyDescent="0.25">
      <c r="A23" s="41" t="s">
        <v>61</v>
      </c>
      <c r="B23" s="42"/>
      <c r="C23" s="42"/>
      <c r="D23" s="43"/>
      <c r="E23" s="7"/>
      <c r="F23" s="7"/>
      <c r="G23" s="7"/>
    </row>
    <row r="24" spans="1:10" ht="15.75" x14ac:dyDescent="0.25">
      <c r="A24" s="41" t="s">
        <v>35</v>
      </c>
      <c r="B24" s="42"/>
      <c r="C24" s="42"/>
      <c r="D24" s="43"/>
      <c r="E24" s="7">
        <v>30635.27</v>
      </c>
      <c r="F24" s="7">
        <v>26997.57</v>
      </c>
      <c r="G24" s="7">
        <v>10044.84</v>
      </c>
    </row>
    <row r="25" spans="1:10" ht="15.75" x14ac:dyDescent="0.25">
      <c r="A25" s="41" t="s">
        <v>53</v>
      </c>
      <c r="B25" s="42"/>
      <c r="C25" s="42"/>
      <c r="D25" s="43"/>
      <c r="E25" s="7">
        <v>3164.18</v>
      </c>
      <c r="F25" s="7">
        <v>3301.69</v>
      </c>
      <c r="G25" s="7">
        <v>845.03</v>
      </c>
    </row>
    <row r="26" spans="1:10" ht="15.75" hidden="1" x14ac:dyDescent="0.25">
      <c r="A26" s="61" t="s">
        <v>14</v>
      </c>
      <c r="B26" s="61"/>
      <c r="C26" s="61"/>
      <c r="D26" s="61"/>
      <c r="E26" s="33">
        <f>E27</f>
        <v>0</v>
      </c>
      <c r="F26" s="33">
        <f>F27</f>
        <v>0</v>
      </c>
      <c r="G26" s="33">
        <f>G27</f>
        <v>0</v>
      </c>
    </row>
    <row r="27" spans="1:10" ht="15.75" hidden="1" x14ac:dyDescent="0.25">
      <c r="A27" s="57" t="s">
        <v>15</v>
      </c>
      <c r="B27" s="57"/>
      <c r="C27" s="57"/>
      <c r="D27" s="57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64" t="s">
        <v>62</v>
      </c>
      <c r="B30" s="64"/>
      <c r="C30" s="64"/>
      <c r="D30" s="64"/>
      <c r="E30" s="64"/>
      <c r="F30" s="17">
        <f>'Р-Крестьянская 27(2022)'!F64</f>
        <v>-100453.44406401203</v>
      </c>
      <c r="G30" s="36"/>
    </row>
    <row r="31" spans="1:10" x14ac:dyDescent="0.2">
      <c r="A31" s="65" t="s">
        <v>42</v>
      </c>
      <c r="B31" s="66"/>
      <c r="C31" s="66"/>
      <c r="D31" s="66"/>
      <c r="E31" s="67"/>
      <c r="F31" s="62">
        <f>SUM(F33:F37)</f>
        <v>109796.34906566846</v>
      </c>
      <c r="G31" s="1"/>
      <c r="H31" s="1"/>
    </row>
    <row r="32" spans="1:10" ht="67.150000000000006" customHeight="1" x14ac:dyDescent="0.2">
      <c r="A32" s="68"/>
      <c r="B32" s="69"/>
      <c r="C32" s="69"/>
      <c r="D32" s="69"/>
      <c r="E32" s="70"/>
      <c r="F32" s="63"/>
      <c r="G32" s="1"/>
      <c r="H32" s="1"/>
    </row>
    <row r="33" spans="1:12" ht="15.75" hidden="1" x14ac:dyDescent="0.25">
      <c r="A33" s="71" t="s">
        <v>16</v>
      </c>
      <c r="B33" s="72"/>
      <c r="C33" s="72"/>
      <c r="D33" s="72"/>
      <c r="E33" s="73"/>
      <c r="F33" s="12">
        <f>'[3]УК ВР декабрь нар'!W612+'[3]УК ВР декабрь нар'!FE612</f>
        <v>34129.470586735799</v>
      </c>
      <c r="G33" s="1"/>
      <c r="H33" s="1"/>
      <c r="L33" s="40"/>
    </row>
    <row r="34" spans="1:12" ht="15.75" hidden="1" x14ac:dyDescent="0.25">
      <c r="A34" s="71" t="s">
        <v>29</v>
      </c>
      <c r="B34" s="72"/>
      <c r="C34" s="72"/>
      <c r="D34" s="72"/>
      <c r="E34" s="73"/>
      <c r="F34" s="12">
        <f>'[3]УК ВР декабрь нар'!FF612+'[3]УК ВР декабрь нар'!X612</f>
        <v>8312.2384487178806</v>
      </c>
      <c r="G34" s="1"/>
      <c r="H34" s="1"/>
    </row>
    <row r="35" spans="1:12" ht="15.75" hidden="1" x14ac:dyDescent="0.25">
      <c r="A35" s="71" t="s">
        <v>18</v>
      </c>
      <c r="B35" s="72"/>
      <c r="C35" s="72"/>
      <c r="D35" s="72"/>
      <c r="E35" s="73"/>
      <c r="F35" s="12">
        <f>'[3]УК ВР декабрь нар'!Y612+'[3]УК ВР декабрь нар'!FH612+'[3]УК ВР декабрь нар'!AW612</f>
        <v>7046.0754999999999</v>
      </c>
      <c r="G35" s="1"/>
      <c r="H35" s="1"/>
    </row>
    <row r="36" spans="1:12" ht="15.75" hidden="1" x14ac:dyDescent="0.25">
      <c r="A36" s="71" t="s">
        <v>19</v>
      </c>
      <c r="B36" s="72"/>
      <c r="C36" s="72"/>
      <c r="D36" s="72"/>
      <c r="E36" s="73"/>
      <c r="F36" s="12">
        <f>'[3]УК ВР декабрь нар'!AV612+'[3]УК ВР декабрь нар'!FX612</f>
        <v>28840.000000050699</v>
      </c>
      <c r="G36" s="1"/>
      <c r="H36" s="1"/>
    </row>
    <row r="37" spans="1:12" ht="26.45" hidden="1" customHeight="1" x14ac:dyDescent="0.25">
      <c r="A37" s="74" t="s">
        <v>36</v>
      </c>
      <c r="B37" s="75"/>
      <c r="C37" s="75"/>
      <c r="D37" s="75"/>
      <c r="E37" s="76"/>
      <c r="F37" s="12">
        <f>'[3]УК ВР декабрь нар'!FY612+'[3]УК ВР декабрь нар'!AX612</f>
        <v>31468.564530164076</v>
      </c>
      <c r="G37" s="1"/>
      <c r="H37" s="1"/>
    </row>
    <row r="38" spans="1:12" x14ac:dyDescent="0.2">
      <c r="A38" s="65" t="s">
        <v>43</v>
      </c>
      <c r="B38" s="66"/>
      <c r="C38" s="66"/>
      <c r="D38" s="66"/>
      <c r="E38" s="67"/>
      <c r="F38" s="62">
        <f>SUM(F40:F44)+3191.2</f>
        <v>220956.74853816439</v>
      </c>
      <c r="G38" s="1"/>
      <c r="H38" s="1"/>
    </row>
    <row r="39" spans="1:12" ht="94.9" customHeight="1" x14ac:dyDescent="0.2">
      <c r="A39" s="68"/>
      <c r="B39" s="69"/>
      <c r="C39" s="69"/>
      <c r="D39" s="69"/>
      <c r="E39" s="70"/>
      <c r="F39" s="63"/>
      <c r="G39" s="1"/>
      <c r="H39" s="1"/>
    </row>
    <row r="40" spans="1:12" ht="15.6" hidden="1" customHeight="1" x14ac:dyDescent="0.25">
      <c r="A40" s="85" t="s">
        <v>63</v>
      </c>
      <c r="B40" s="85"/>
      <c r="C40" s="85"/>
      <c r="D40" s="85"/>
      <c r="E40" s="85"/>
      <c r="F40" s="12">
        <f>'[3]УК ВР март нар'!CQ612+'[3]УК ВР декабрь нар'!CT612+'[3]УК ВР декабрь нар'!ED612+'[3]УК ВР декабрь нар'!EE612</f>
        <v>191683.55120265728</v>
      </c>
      <c r="G40" s="1"/>
      <c r="H40" s="1"/>
      <c r="L40" s="18"/>
    </row>
    <row r="41" spans="1:12" ht="15.6" hidden="1" customHeight="1" x14ac:dyDescent="0.25">
      <c r="A41" s="85" t="s">
        <v>29</v>
      </c>
      <c r="B41" s="85"/>
      <c r="C41" s="85"/>
      <c r="D41" s="85"/>
      <c r="E41" s="85"/>
      <c r="F41" s="12">
        <f>'[3]УК ВР март нар'!CR612+'[3]УК ВР декабрь нар'!EF612</f>
        <v>1461.5153395024956</v>
      </c>
      <c r="G41" s="1"/>
      <c r="H41" s="1"/>
    </row>
    <row r="42" spans="1:12" ht="15.6" hidden="1" customHeight="1" x14ac:dyDescent="0.25">
      <c r="A42" s="85" t="s">
        <v>18</v>
      </c>
      <c r="B42" s="85"/>
      <c r="C42" s="85"/>
      <c r="D42" s="85"/>
      <c r="E42" s="85"/>
      <c r="F42" s="12">
        <f>'[3]УК ВР март нар'!CS612+'[3]УК ВР декабрь нар'!EG612</f>
        <v>20193.718064957575</v>
      </c>
      <c r="G42" s="1"/>
      <c r="H42" s="1"/>
    </row>
    <row r="43" spans="1:12" ht="15.6" hidden="1" customHeight="1" x14ac:dyDescent="0.25">
      <c r="A43" s="85" t="s">
        <v>19</v>
      </c>
      <c r="B43" s="85"/>
      <c r="C43" s="85"/>
      <c r="D43" s="85"/>
      <c r="E43" s="85"/>
      <c r="F43" s="12">
        <f>'[3]УК ВР декабрь нар'!FA612</f>
        <v>0</v>
      </c>
      <c r="G43" s="1"/>
      <c r="H43" s="1"/>
    </row>
    <row r="44" spans="1:12" ht="51" hidden="1" customHeight="1" x14ac:dyDescent="0.25">
      <c r="A44" s="74" t="s">
        <v>37</v>
      </c>
      <c r="B44" s="77"/>
      <c r="C44" s="77"/>
      <c r="D44" s="77"/>
      <c r="E44" s="78"/>
      <c r="F44" s="12">
        <f>'[3]УК ВР март нар'!DI612+'[3]УК ВР декабрь нар'!FB612</f>
        <v>4426.7639310470258</v>
      </c>
      <c r="G44" s="1"/>
      <c r="H44" s="1"/>
    </row>
    <row r="45" spans="1:12" ht="63.6" customHeight="1" x14ac:dyDescent="0.25">
      <c r="A45" s="79" t="s">
        <v>44</v>
      </c>
      <c r="B45" s="80"/>
      <c r="C45" s="80"/>
      <c r="D45" s="80"/>
      <c r="E45" s="81"/>
      <c r="F45" s="13">
        <f>SUM(F46:F54)</f>
        <v>567511.0803423078</v>
      </c>
      <c r="G45" s="1"/>
      <c r="H45" s="1"/>
    </row>
    <row r="46" spans="1:12" ht="15.75" hidden="1" x14ac:dyDescent="0.25">
      <c r="A46" s="82" t="s">
        <v>20</v>
      </c>
      <c r="B46" s="83"/>
      <c r="C46" s="83"/>
      <c r="D46" s="83"/>
      <c r="E46" s="84"/>
      <c r="F46" s="12">
        <f>'[3]УК ВР декабрь нар'!GO612+'[3]УК ВР декабрь нар'!GP612</f>
        <v>567416.07769230776</v>
      </c>
      <c r="G46" s="1"/>
      <c r="H46" s="1"/>
      <c r="L46" s="18"/>
    </row>
    <row r="47" spans="1:12" ht="15.75" hidden="1" x14ac:dyDescent="0.25">
      <c r="A47" s="71" t="s">
        <v>29</v>
      </c>
      <c r="B47" s="72"/>
      <c r="C47" s="72"/>
      <c r="D47" s="72"/>
      <c r="E47" s="72"/>
      <c r="F47" s="12"/>
      <c r="G47" s="1"/>
      <c r="H47" s="1"/>
    </row>
    <row r="48" spans="1:12" ht="15.75" hidden="1" x14ac:dyDescent="0.25">
      <c r="A48" s="85" t="s">
        <v>21</v>
      </c>
      <c r="B48" s="85"/>
      <c r="C48" s="85"/>
      <c r="D48" s="85"/>
      <c r="E48" s="71"/>
      <c r="F48" s="12"/>
      <c r="G48" s="1"/>
      <c r="H48" s="1"/>
    </row>
    <row r="49" spans="1:15" ht="15.75" hidden="1" x14ac:dyDescent="0.25">
      <c r="A49" s="71" t="s">
        <v>17</v>
      </c>
      <c r="B49" s="72"/>
      <c r="C49" s="72"/>
      <c r="D49" s="72"/>
      <c r="E49" s="72"/>
      <c r="F49" s="12"/>
      <c r="G49" s="1"/>
      <c r="H49" s="1"/>
    </row>
    <row r="50" spans="1:15" ht="15.75" hidden="1" x14ac:dyDescent="0.25">
      <c r="A50" s="85" t="s">
        <v>22</v>
      </c>
      <c r="B50" s="85"/>
      <c r="C50" s="85"/>
      <c r="D50" s="85"/>
      <c r="E50" s="71"/>
      <c r="F50" s="12"/>
      <c r="G50" s="1"/>
      <c r="H50" s="1"/>
    </row>
    <row r="51" spans="1:15" ht="15.75" hidden="1" x14ac:dyDescent="0.25">
      <c r="A51" s="71" t="s">
        <v>17</v>
      </c>
      <c r="B51" s="72"/>
      <c r="C51" s="72"/>
      <c r="D51" s="72"/>
      <c r="E51" s="72"/>
      <c r="F51" s="12"/>
      <c r="G51" s="1"/>
      <c r="H51" s="1"/>
    </row>
    <row r="52" spans="1:15" ht="15.75" hidden="1" x14ac:dyDescent="0.25">
      <c r="A52" s="85" t="s">
        <v>18</v>
      </c>
      <c r="B52" s="85"/>
      <c r="C52" s="85"/>
      <c r="D52" s="85"/>
      <c r="E52" s="71"/>
      <c r="F52" s="12"/>
      <c r="G52" s="1"/>
      <c r="H52" s="1"/>
    </row>
    <row r="53" spans="1:15" ht="15.75" hidden="1" x14ac:dyDescent="0.25">
      <c r="A53" s="71" t="s">
        <v>19</v>
      </c>
      <c r="B53" s="72"/>
      <c r="C53" s="72"/>
      <c r="D53" s="72"/>
      <c r="E53" s="72"/>
      <c r="F53" s="12">
        <f>'[3]УК ВР декабрь нар'!GR612+'[3]УК ВР декабрь нар'!GS612+'[3]УК ВР декабрь нар'!GT612+'[3]УК ВР декабрь нар'!GU612+'[3]УК ВР декабрь нар'!GV612+'[3]УК ВР декабрь нар'!GW612+'[3]УК ВР декабрь нар'!GX612+'[3]УК ВР декабрь нар'!GY612+'[3]УК ВР декабрь нар'!GZ612</f>
        <v>95.002650000000003</v>
      </c>
      <c r="G53" s="1"/>
      <c r="H53" s="1"/>
    </row>
    <row r="54" spans="1:15" ht="15.75" hidden="1" x14ac:dyDescent="0.25">
      <c r="A54" s="74" t="s">
        <v>38</v>
      </c>
      <c r="B54" s="77"/>
      <c r="C54" s="77"/>
      <c r="D54" s="77"/>
      <c r="E54" s="78"/>
      <c r="F54" s="12"/>
      <c r="G54" s="1"/>
      <c r="H54" s="1"/>
    </row>
    <row r="55" spans="1:15" ht="15.6" hidden="1" customHeight="1" x14ac:dyDescent="0.25">
      <c r="A55" s="79" t="s">
        <v>30</v>
      </c>
      <c r="B55" s="72"/>
      <c r="C55" s="72"/>
      <c r="D55" s="72"/>
      <c r="E55" s="73"/>
      <c r="F55" s="16"/>
      <c r="G55" s="1"/>
      <c r="H55" s="1"/>
    </row>
    <row r="56" spans="1:15" ht="15.75" x14ac:dyDescent="0.25">
      <c r="A56" s="86" t="s">
        <v>45</v>
      </c>
      <c r="B56" s="87"/>
      <c r="C56" s="87"/>
      <c r="D56" s="87"/>
      <c r="E56" s="88"/>
      <c r="F56" s="13">
        <f>F31+F38+F45+F55</f>
        <v>898264.17794614064</v>
      </c>
      <c r="H56" s="1"/>
      <c r="K56" s="8"/>
    </row>
    <row r="57" spans="1:15" ht="15.75" x14ac:dyDescent="0.25">
      <c r="A57" s="19" t="s">
        <v>39</v>
      </c>
      <c r="B57" s="39"/>
      <c r="C57" s="39"/>
      <c r="D57" s="39"/>
      <c r="E57" s="39"/>
      <c r="F57" s="13">
        <f>F58+F59+F60</f>
        <v>89912.41</v>
      </c>
      <c r="G57" s="1"/>
      <c r="H57" s="1"/>
    </row>
    <row r="58" spans="1:15" ht="15.75" x14ac:dyDescent="0.25">
      <c r="A58" s="71" t="s">
        <v>23</v>
      </c>
      <c r="B58" s="72"/>
      <c r="C58" s="72"/>
      <c r="D58" s="72"/>
      <c r="E58" s="72"/>
      <c r="F58" s="12">
        <v>28318.07</v>
      </c>
      <c r="G58" s="1"/>
      <c r="H58" s="1"/>
    </row>
    <row r="59" spans="1:15" ht="15.75" x14ac:dyDescent="0.25">
      <c r="A59" s="71" t="s">
        <v>24</v>
      </c>
      <c r="B59" s="72"/>
      <c r="C59" s="72"/>
      <c r="D59" s="72"/>
      <c r="E59" s="72"/>
      <c r="F59" s="12">
        <v>61594.34</v>
      </c>
      <c r="G59" s="1"/>
      <c r="H59" s="1"/>
    </row>
    <row r="60" spans="1:15" ht="18" hidden="1" customHeight="1" x14ac:dyDescent="0.25">
      <c r="A60" s="82" t="s">
        <v>25</v>
      </c>
      <c r="B60" s="83"/>
      <c r="C60" s="83"/>
      <c r="D60" s="83"/>
      <c r="E60" s="84"/>
      <c r="F60" s="12">
        <v>0</v>
      </c>
      <c r="G60" s="1"/>
      <c r="H60" s="1"/>
    </row>
    <row r="61" spans="1:15" ht="15.75" x14ac:dyDescent="0.25">
      <c r="A61" s="89" t="s">
        <v>40</v>
      </c>
      <c r="B61" s="89"/>
      <c r="C61" s="89"/>
      <c r="D61" s="89"/>
      <c r="E61" s="89"/>
      <c r="F61" s="13">
        <f>F56+F57</f>
        <v>988176.58794614067</v>
      </c>
      <c r="G61" s="1"/>
      <c r="H61" s="1"/>
      <c r="N61" s="8"/>
      <c r="O61" s="8"/>
    </row>
    <row r="62" spans="1:15" ht="15.75" x14ac:dyDescent="0.25">
      <c r="A62" s="64" t="s">
        <v>26</v>
      </c>
      <c r="B62" s="64"/>
      <c r="C62" s="64"/>
      <c r="D62" s="64"/>
      <c r="E62" s="64"/>
      <c r="F62" s="14">
        <f>E17</f>
        <v>1679303.88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13">
        <f>F17</f>
        <v>1444960.32</v>
      </c>
      <c r="G63" s="1"/>
      <c r="H63" s="15"/>
    </row>
    <row r="64" spans="1:15" ht="15.75" x14ac:dyDescent="0.25">
      <c r="A64" s="90" t="s">
        <v>55</v>
      </c>
      <c r="B64" s="90"/>
      <c r="C64" s="90"/>
      <c r="D64" s="90"/>
      <c r="E64" s="90"/>
      <c r="F64" s="13">
        <f>F30+F62-F61</f>
        <v>590673.84798984719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56</v>
      </c>
      <c r="B68" s="91"/>
      <c r="C68" s="91"/>
      <c r="D68" s="91"/>
      <c r="E68" s="91"/>
      <c r="F68" s="28">
        <f>F64-G17</f>
        <v>105864.4279898472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Р-Крестьянская 27(2022)</vt:lpstr>
      <vt:lpstr>Р-Крестьянская 27(2023)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2017-03-30T14:19:14Z</cp:lastPrinted>
  <dcterms:created xsi:type="dcterms:W3CDTF">2013-05-24T09:13:10Z</dcterms:created>
  <dcterms:modified xsi:type="dcterms:W3CDTF">2024-03-28T12:45:13Z</dcterms:modified>
</cp:coreProperties>
</file>